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880" windowHeight="8580"/>
  </bookViews>
  <sheets>
    <sheet name="Գնահատում" sheetId="1" r:id="rId1"/>
    <sheet name="Sheet1" sheetId="2" r:id="rId2"/>
    <sheet name="Sheet2" sheetId="3" r:id="rId3"/>
  </sheets>
  <definedNames>
    <definedName name="_xlnm._FilterDatabase" localSheetId="0" hidden="1">Գնահատում!$A$1:$W$22</definedName>
    <definedName name="_xlnm.Print_Area" localSheetId="0">Գնահատում!$A$1:$C$1</definedName>
  </definedNames>
  <calcPr calcId="144525"/>
</workbook>
</file>

<file path=xl/calcChain.xml><?xml version="1.0" encoding="utf-8"?>
<calcChain xmlns="http://schemas.openxmlformats.org/spreadsheetml/2006/main"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" i="1"/>
</calcChain>
</file>

<file path=xl/comments1.xml><?xml version="1.0" encoding="utf-8"?>
<comments xmlns="http://schemas.openxmlformats.org/spreadsheetml/2006/main">
  <authors>
    <author>Ani Bazeyan</author>
  </authors>
  <commentList>
    <comment ref="H20" authorId="0">
      <text>
        <r>
          <rPr>
            <b/>
            <sz val="9"/>
            <color indexed="81"/>
            <rFont val="Tahoma"/>
            <charset val="1"/>
          </rPr>
          <t>Ani Bazeyan:</t>
        </r>
        <r>
          <rPr>
            <sz val="9"/>
            <color indexed="81"/>
            <rFont val="Tahoma"/>
            <charset val="1"/>
          </rPr>
          <t xml:space="preserve">
Բանակցային գին՝ 204000</t>
        </r>
      </text>
    </comment>
  </commentList>
</comments>
</file>

<file path=xl/sharedStrings.xml><?xml version="1.0" encoding="utf-8"?>
<sst xmlns="http://schemas.openxmlformats.org/spreadsheetml/2006/main" count="543" uniqueCount="72">
  <si>
    <t>ՀՀ</t>
  </si>
  <si>
    <t>Ծրագրի անվանումը</t>
  </si>
  <si>
    <t>Նախահաշվային գինը</t>
  </si>
  <si>
    <t>Տևողություն</t>
  </si>
  <si>
    <t>Շինկենտրոն  ՓԲԸ</t>
  </si>
  <si>
    <t>Սուֆետ  ՍՊԸ</t>
  </si>
  <si>
    <t>ԳՈԼԴ-ՆԵԹ ՍՊԸ</t>
  </si>
  <si>
    <t>ԳՐԻՏԻԳ ՍՊԸ</t>
  </si>
  <si>
    <t>ԱՐԽԻՏԵԿՏ ՍՊԸ</t>
  </si>
  <si>
    <t>ՍԱՄԱԼԻԱ ՍՊԸ</t>
  </si>
  <si>
    <t>ՍԵՆ-ԼԵՎ ՍՊԸ</t>
  </si>
  <si>
    <t>Հիդրոտեխնիկական</t>
  </si>
  <si>
    <t>Բնակելի,հասարակական և արտադրական</t>
  </si>
  <si>
    <t>Լիցենզիա</t>
  </si>
  <si>
    <t/>
  </si>
  <si>
    <t>Նվազագույն գին</t>
  </si>
  <si>
    <t>1-ին տեղ զբաղեցրած մասնակից</t>
  </si>
  <si>
    <t>ԻՐՏԻԳ ՍՊԸ</t>
  </si>
  <si>
    <t>Ընտրված մասնակից</t>
  </si>
  <si>
    <t>Գները ներկայացված են առանց ԱԱՀ-ի</t>
  </si>
  <si>
    <t>Գնահատման արդյունքում ընտրված մասնակից</t>
  </si>
  <si>
    <t>1-ին տեղ զբաղեցրած և ընտրված մասնակից</t>
  </si>
  <si>
    <t>«ՀՀ Շիրակի մարզի Ազատան համայնքով անցնող Ջաջուռ գետի հունի մաքրման» աշխատանքների ընթացքում տեխնիկական հսկողության ծառայություններ</t>
  </si>
  <si>
    <t>«ՀՀ Արարատի մարզի Նոր Կյանք համայնքի խմելու ջրագծի ներքին ցանցի կառուցման» աշխատանքների ընթացքում տեխնիկական հսկողության ծառայություններ</t>
  </si>
  <si>
    <t>«ՀՀ Արարատի մարզի Տափերական համայնքը սնուցող խմելու մայր ջրատարի կառուցման /d=150 մմ     3-4 կմ երկարությամբ/» աշխատանքների ընթացքում տեխնիկական հսկողության ծառայություններ</t>
  </si>
  <si>
    <t>«ՀՀ Արարատի մարզի Փոքր Վեդիի խմելու ջրի ներքին ցանցի հիմնանորոգման» աշխատանքների ընթացքում տեխնիկական հսկողության ծառայություններ</t>
  </si>
  <si>
    <t>«ՀՀ Արմավիրի մարզի Այգեշատի (Էջմիածին) ոռոգման համակարգի ներքին ցանցի վերանորոգ» աշխատանքների ընթացքում տեխնիկական հսկողության ծառայություններ</t>
  </si>
  <si>
    <t>«ՀՀ Գեղարքունիքի մարզի Երանոսի ոռոգման ցանցի կառուցման» աշխատանքների ընթացքում տեխնիկական հսկողության ծառայություններ</t>
  </si>
  <si>
    <t>«ՀՀ Գեղարքունիքի մարզի Վարսերի խմելու ջրագծի արտաքին և ներքին ցանցերի կառուցման» աշխատանքների ընթացքում տեխնիկական հսկողության ծառայություններ</t>
  </si>
  <si>
    <t>«ՀՀ Գեղարքունիքի մարզի Գագարինի միջնակարգ դպրոցի տանիքի հիմնանորոգման» աշխատանքների ընթացքում տեխնիկական հսկողության ծառայություններ</t>
  </si>
  <si>
    <t>«ՀՀ Լոռու մարզի Մարգահովիտի ամբուլատորիայի վերանորոգման» աշխատանքների ընթացքում տեխնիկական հսկողության ծառայություններ</t>
  </si>
  <si>
    <t>«ՀՀ Շիրակի մարզի Հովտուն բնակավայրի տարրական դպրոցի վերանորոգման» աշխատանքների ընթացքում տեխնիկական հսկողության ծառայություններ</t>
  </si>
  <si>
    <t>«ՀՀ Շիրակի մարզի Կառնուտ բնակավայրի միջնակարգ դպրոցի վերանորոգման» աշխատանքների ընթացքում տեխնիկական հսկողության ծառայություններ</t>
  </si>
  <si>
    <t>«ՀՀ Շիրակի մարզի «Տուֆաշենի միջնակարգ դպրոց» ՊՈԱԿ-ի հիմնանորոգման» աշխատանքների ընթացքում տեխնիկական հսկողության ծառայություններ</t>
  </si>
  <si>
    <t>«ՀՀ Սյունիքի մարզի Սիսիան քաղաքի թիվ 4 դպրոցի մարզադահլիճի վերանորոգման» աշխատանքների ընթացքում տեխնիկական հսկողության ծառայություններ</t>
  </si>
  <si>
    <t>«ՀՀ Արարատի մարզի Բաղրամյան համայնքի մանկապարտեզի տանիքի վերանորոգման» աշխատանքների ընթացքում տեխնիկական հսկողության ծառայություններ</t>
  </si>
  <si>
    <t>«ՀՀ Շիրակի մարզի Գյումրու հոգեկան առողջության կենտրոն ՓԲԸ-ի շենքի ներքին հարդարման» աշխատանքների ընթացքում տեխնիկական հսկողության ծառայություններ</t>
  </si>
  <si>
    <t>«ՀՀ Սյունիքի մարզի Կապանի Օխտար բնակավայրի դպրոցի տանիքի վերանորոգման» աշխատանքների ընթացքում տեխնիկական հսկողության ծառայություններ</t>
  </si>
  <si>
    <t>«ՀՀ Գեղարքունիքի Նորակերտի խմելու ջրի ատաքին ցանցի  հիմնանորոգման» աշխատանքների ընթացքում տեխնիկական հսկողության ծառայություններ</t>
  </si>
  <si>
    <t>«ՀՀ Վայոց ձորի Արտաբույնքի խմելու ջրագծի արտաքին ցանցի կառուցում մետաղյա խողովակով» աշխատանքների ընթացքում տեխնիկական հսկողության ծառայություններ</t>
  </si>
  <si>
    <t>«ՀՀ Շիրակի մարզի Հացիկ բնակավայրի դպրոցի հիմնանորոգման» աշխատանքների ընթացքում տեխնիկական հսկողության ծառայություններ</t>
  </si>
  <si>
    <t>«ՀՀ Շիրակի մարզի Գյումրու մարզական բարձրագույն վարպետության դպրոց ՊՈԱԿ-ի շենքի վերանորոգման» աշխատանքների ընթացքում տեխնիկական հսկողության ծառայություններ</t>
  </si>
  <si>
    <t>բնակելի,հասարակական և արտադրական</t>
  </si>
  <si>
    <t>1.256.895</t>
  </si>
  <si>
    <t>ԱՁ Վահրամ Կնյազյան</t>
  </si>
  <si>
    <t>Քարազարթ ՍՊԸ</t>
  </si>
  <si>
    <t>Ալտերնատիվ ՍՊԸ</t>
  </si>
  <si>
    <t>Տեխպրոյեկտ ՍՊԸ</t>
  </si>
  <si>
    <t>Մալաք ՍՊԸ</t>
  </si>
  <si>
    <t>ՕՐԻՈՆ 7 ՍՊԸ</t>
  </si>
  <si>
    <t>ԱԳԷԱ ՍՊԸ</t>
  </si>
  <si>
    <t>Մերժված հայտ՝ ստորագրւթյունը վավեր չէ</t>
  </si>
  <si>
    <t>Մերժված հայտ՝ բացակայում են բոլոր փաստաթղթերը</t>
  </si>
  <si>
    <t>Գնային առաջարկ չի ներկայացրել՝ չափաբաժին 20</t>
  </si>
  <si>
    <t>Բավարար</t>
  </si>
  <si>
    <t>Գնային առաջարկ չի ներկայացրել՝ չափաբաժին 9</t>
  </si>
  <si>
    <t>Գնային առաջարկ չի ներկայացրել՝ չափաբաժին 3</t>
  </si>
  <si>
    <t>ԱԱՀ-ով</t>
  </si>
  <si>
    <t>Անվանում</t>
  </si>
  <si>
    <t>goldnetltd@mail.ru</t>
  </si>
  <si>
    <t>sufet@mail.ru</t>
  </si>
  <si>
    <t>gritig@inbox.ru</t>
  </si>
  <si>
    <t>senlev2011@gmail.com</t>
  </si>
  <si>
    <t>Հուսալի Կամար  ՍՊԸ</t>
  </si>
  <si>
    <t>husali-kamar@mail.ru</t>
  </si>
  <si>
    <t>Samalia.LLC@mail.ru</t>
  </si>
  <si>
    <t>shinkentron@gmail.com</t>
  </si>
  <si>
    <t>arxitects@mail.ru</t>
  </si>
  <si>
    <t>ԻՐՏԻԳ</t>
  </si>
  <si>
    <t>irtig@inbox.ru</t>
  </si>
  <si>
    <t>Մերժված հայտեր</t>
  </si>
  <si>
    <t>Մերժված հայտ՝ չունի համապատասխան լիցենզիա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</si>
</sst>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b/>
      <u/>
      <sz val="10"/>
      <color theme="1"/>
      <name val="Sylfaen"/>
      <family val="1"/>
    </font>
    <font>
      <sz val="11"/>
      <name val="Arial"/>
      <family val="2"/>
    </font>
    <font>
      <sz val="10"/>
      <name val="Arial"/>
      <family val="2"/>
    </font>
    <font>
      <sz val="16"/>
      <color rgb="FFFF0000"/>
      <name val="Sylfaen"/>
      <family val="1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Sylfaen"/>
      <family val="1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1" fillId="0" borderId="0"/>
    <xf numFmtId="0" fontId="17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5" fillId="0" borderId="0" xfId="0" applyFont="1" applyFill="1"/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0" fillId="0" borderId="6" xfId="1" applyNumberFormat="1" applyFont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10" fillId="4" borderId="6" xfId="1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4" fontId="13" fillId="4" borderId="6" xfId="1" applyNumberFormat="1" applyFont="1" applyFill="1" applyBorder="1" applyAlignment="1">
      <alignment horizontal="center" vertical="center"/>
    </xf>
    <xf numFmtId="164" fontId="10" fillId="4" borderId="1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165" fontId="2" fillId="0" borderId="0" xfId="0" applyNumberFormat="1" applyFont="1" applyFill="1" applyAlignment="1">
      <alignment horizontal="center" vertical="top" wrapText="1"/>
    </xf>
    <xf numFmtId="166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4" fillId="0" borderId="0" xfId="0" applyFont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0" fillId="0" borderId="0" xfId="0" applyFill="1"/>
    <xf numFmtId="164" fontId="11" fillId="0" borderId="6" xfId="1" applyNumberFormat="1" applyFont="1" applyBorder="1" applyAlignment="1">
      <alignment horizontal="center" vertical="center"/>
    </xf>
    <xf numFmtId="164" fontId="11" fillId="2" borderId="6" xfId="1" applyNumberFormat="1" applyFont="1" applyFill="1" applyBorder="1" applyAlignment="1">
      <alignment horizontal="center" vertical="center"/>
    </xf>
    <xf numFmtId="164" fontId="11" fillId="4" borderId="6" xfId="1" applyNumberFormat="1" applyFont="1" applyFill="1" applyBorder="1" applyAlignment="1">
      <alignment horizontal="center" vertical="center"/>
    </xf>
    <xf numFmtId="164" fontId="15" fillId="4" borderId="6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4" xfId="5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13" xfId="5" applyBorder="1" applyAlignment="1">
      <alignment horizontal="center" vertical="center" wrapText="1"/>
    </xf>
    <xf numFmtId="0" fontId="5" fillId="4" borderId="0" xfId="0" applyFont="1" applyFill="1" applyAlignment="1">
      <alignment horizontal="center" vertical="top"/>
    </xf>
  </cellXfs>
  <cellStyles count="6">
    <cellStyle name="Comma" xfId="1" builtinId="3"/>
    <cellStyle name="Comma 2" xfId="2"/>
    <cellStyle name="Hyperlink" xfId="5" builtinId="8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arxitects@mail.ru" TargetMode="External"/><Relationship Id="rId3" Type="http://schemas.openxmlformats.org/officeDocument/2006/relationships/hyperlink" Target="mailto:gritig@inbox.ru" TargetMode="External"/><Relationship Id="rId7" Type="http://schemas.openxmlformats.org/officeDocument/2006/relationships/hyperlink" Target="mailto:shinkentron@gmail.com" TargetMode="External"/><Relationship Id="rId2" Type="http://schemas.openxmlformats.org/officeDocument/2006/relationships/hyperlink" Target="mailto:sufet@mail.ru" TargetMode="External"/><Relationship Id="rId1" Type="http://schemas.openxmlformats.org/officeDocument/2006/relationships/hyperlink" Target="mailto:goldnetltd@mail.ru" TargetMode="External"/><Relationship Id="rId6" Type="http://schemas.openxmlformats.org/officeDocument/2006/relationships/hyperlink" Target="mailto:Samalia.LLC@mail.ru" TargetMode="External"/><Relationship Id="rId5" Type="http://schemas.openxmlformats.org/officeDocument/2006/relationships/hyperlink" Target="mailto:husali-kamar@mail.ru" TargetMode="External"/><Relationship Id="rId4" Type="http://schemas.openxmlformats.org/officeDocument/2006/relationships/hyperlink" Target="mailto:senlev2011@gmail.com" TargetMode="External"/><Relationship Id="rId9" Type="http://schemas.openxmlformats.org/officeDocument/2006/relationships/hyperlink" Target="mailto:irtig@inbo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abSelected="1" zoomScale="70" zoomScaleNormal="70" zoomScaleSheetLayoutView="100" workbookViewId="0">
      <pane xSplit="1" ySplit="1" topLeftCell="B11" activePane="bottomRight" state="frozen"/>
      <selection pane="topRight" activeCell="B1" sqref="B1"/>
      <selection pane="bottomLeft" activeCell="A3" sqref="A3"/>
      <selection pane="bottomRight" activeCell="H26" sqref="H26"/>
    </sheetView>
  </sheetViews>
  <sheetFormatPr defaultRowHeight="15" x14ac:dyDescent="0.25"/>
  <cols>
    <col min="1" max="1" width="3.85546875" style="12" bestFit="1" customWidth="1"/>
    <col min="2" max="2" width="58.85546875" style="4" customWidth="1"/>
    <col min="3" max="3" width="16.140625" style="5" customWidth="1"/>
    <col min="4" max="4" width="14.42578125" style="6" customWidth="1"/>
    <col min="5" max="5" width="13.42578125" style="3" customWidth="1"/>
    <col min="6" max="6" width="13.42578125" style="7" customWidth="1"/>
    <col min="7" max="8" width="13.42578125" style="8" customWidth="1"/>
    <col min="9" max="9" width="14.85546875" style="8" customWidth="1"/>
    <col min="10" max="14" width="13.42578125" style="8" customWidth="1"/>
    <col min="15" max="19" width="13.42578125" style="2" customWidth="1"/>
    <col min="20" max="22" width="15.42578125" style="2" customWidth="1"/>
    <col min="23" max="23" width="23.28515625" style="2" customWidth="1"/>
    <col min="24" max="16384" width="9.140625" style="2"/>
  </cols>
  <sheetData>
    <row r="1" spans="1:23" s="9" customFormat="1" ht="45.75" thickBo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44</v>
      </c>
      <c r="F1" s="15" t="s">
        <v>45</v>
      </c>
      <c r="G1" s="33" t="s">
        <v>4</v>
      </c>
      <c r="H1" s="15" t="s">
        <v>7</v>
      </c>
      <c r="I1" s="33" t="s">
        <v>46</v>
      </c>
      <c r="J1" s="15" t="s">
        <v>8</v>
      </c>
      <c r="K1" s="33" t="s">
        <v>9</v>
      </c>
      <c r="L1" s="15" t="s">
        <v>47</v>
      </c>
      <c r="M1" s="33" t="s">
        <v>6</v>
      </c>
      <c r="N1" s="15" t="s">
        <v>10</v>
      </c>
      <c r="O1" s="33" t="s">
        <v>48</v>
      </c>
      <c r="P1" s="9" t="s">
        <v>49</v>
      </c>
      <c r="Q1" s="15" t="s">
        <v>17</v>
      </c>
      <c r="R1" s="15" t="s">
        <v>50</v>
      </c>
      <c r="S1" s="9" t="s">
        <v>5</v>
      </c>
      <c r="T1" s="15" t="s">
        <v>15</v>
      </c>
      <c r="U1" s="18" t="s">
        <v>16</v>
      </c>
      <c r="V1" s="25" t="s">
        <v>18</v>
      </c>
      <c r="W1" s="16" t="s">
        <v>13</v>
      </c>
    </row>
    <row r="2" spans="1:23" ht="45.75" thickBot="1" x14ac:dyDescent="0.3">
      <c r="A2" s="11">
        <v>1</v>
      </c>
      <c r="B2" s="10" t="s">
        <v>22</v>
      </c>
      <c r="C2" s="30">
        <v>188.851</v>
      </c>
      <c r="D2" s="26"/>
      <c r="E2" s="13" t="s">
        <v>14</v>
      </c>
      <c r="F2" s="13" t="s">
        <v>14</v>
      </c>
      <c r="G2" s="13" t="s">
        <v>14</v>
      </c>
      <c r="H2" s="13">
        <v>280000</v>
      </c>
      <c r="I2" s="13" t="s">
        <v>14</v>
      </c>
      <c r="J2" s="13" t="s">
        <v>14</v>
      </c>
      <c r="K2" s="13" t="s">
        <v>14</v>
      </c>
      <c r="L2" s="13" t="s">
        <v>14</v>
      </c>
      <c r="M2" s="32">
        <v>108800</v>
      </c>
      <c r="N2" s="13" t="s">
        <v>14</v>
      </c>
      <c r="O2" s="13" t="s">
        <v>14</v>
      </c>
      <c r="P2" s="13" t="s">
        <v>14</v>
      </c>
      <c r="Q2" s="13">
        <v>89000</v>
      </c>
      <c r="R2" s="14">
        <v>70000</v>
      </c>
      <c r="S2" s="13" t="s">
        <v>14</v>
      </c>
      <c r="T2" s="29">
        <f>MIN(E2:S2)</f>
        <v>70000</v>
      </c>
      <c r="U2" s="15" t="s">
        <v>50</v>
      </c>
      <c r="V2" s="9"/>
      <c r="W2" s="17" t="s">
        <v>11</v>
      </c>
    </row>
    <row r="3" spans="1:23" ht="45.75" thickBot="1" x14ac:dyDescent="0.3">
      <c r="A3" s="11">
        <v>2</v>
      </c>
      <c r="B3" s="1" t="s">
        <v>23</v>
      </c>
      <c r="C3" s="31">
        <v>706.78899999999999</v>
      </c>
      <c r="D3" s="26"/>
      <c r="E3" s="13" t="s">
        <v>14</v>
      </c>
      <c r="F3" s="13" t="s">
        <v>14</v>
      </c>
      <c r="G3" s="13" t="s">
        <v>14</v>
      </c>
      <c r="H3" s="14">
        <v>380000</v>
      </c>
      <c r="I3" s="34">
        <v>325000</v>
      </c>
      <c r="J3" s="13" t="s">
        <v>14</v>
      </c>
      <c r="K3" s="13" t="s">
        <v>14</v>
      </c>
      <c r="L3" s="13">
        <v>480000</v>
      </c>
      <c r="M3" s="32">
        <v>437000</v>
      </c>
      <c r="N3" s="13" t="s">
        <v>14</v>
      </c>
      <c r="O3" s="13" t="s">
        <v>14</v>
      </c>
      <c r="P3" s="13" t="s">
        <v>14</v>
      </c>
      <c r="Q3" s="13" t="s">
        <v>14</v>
      </c>
      <c r="R3" s="13" t="s">
        <v>14</v>
      </c>
      <c r="S3" s="13" t="s">
        <v>14</v>
      </c>
      <c r="T3" s="35">
        <f t="shared" ref="T3:T21" si="0">MIN(E3:S3)</f>
        <v>325000</v>
      </c>
      <c r="U3" s="15" t="s">
        <v>7</v>
      </c>
      <c r="V3" s="9"/>
      <c r="W3" s="17" t="s">
        <v>11</v>
      </c>
    </row>
    <row r="4" spans="1:23" ht="60.75" thickBot="1" x14ac:dyDescent="0.3">
      <c r="A4" s="11">
        <v>3</v>
      </c>
      <c r="B4" s="1" t="s">
        <v>24</v>
      </c>
      <c r="C4" s="31">
        <v>998.58100000000002</v>
      </c>
      <c r="D4" s="26"/>
      <c r="E4" s="13" t="s">
        <v>14</v>
      </c>
      <c r="F4" s="13" t="s">
        <v>14</v>
      </c>
      <c r="G4" s="13" t="s">
        <v>14</v>
      </c>
      <c r="H4" s="14">
        <v>540000</v>
      </c>
      <c r="I4" s="34">
        <v>375000</v>
      </c>
      <c r="J4" s="13" t="s">
        <v>14</v>
      </c>
      <c r="K4" s="13" t="s">
        <v>14</v>
      </c>
      <c r="L4" s="32">
        <v>690000</v>
      </c>
      <c r="M4" s="32">
        <v>578700</v>
      </c>
      <c r="N4" s="13" t="s">
        <v>14</v>
      </c>
      <c r="O4" s="13" t="s">
        <v>14</v>
      </c>
      <c r="P4" s="13" t="s">
        <v>14</v>
      </c>
      <c r="Q4" s="13" t="s">
        <v>14</v>
      </c>
      <c r="R4" s="13" t="s">
        <v>14</v>
      </c>
      <c r="S4" s="13" t="s">
        <v>14</v>
      </c>
      <c r="T4" s="35">
        <f t="shared" si="0"/>
        <v>375000</v>
      </c>
      <c r="U4" s="15" t="s">
        <v>7</v>
      </c>
      <c r="V4" s="9"/>
      <c r="W4" s="17" t="s">
        <v>11</v>
      </c>
    </row>
    <row r="5" spans="1:23" ht="45.75" thickBot="1" x14ac:dyDescent="0.3">
      <c r="A5" s="11">
        <v>4</v>
      </c>
      <c r="B5" s="1" t="s">
        <v>25</v>
      </c>
      <c r="C5" s="31">
        <v>234.86699999999999</v>
      </c>
      <c r="D5" s="26"/>
      <c r="E5" s="13" t="s">
        <v>14</v>
      </c>
      <c r="F5" s="13" t="s">
        <v>14</v>
      </c>
      <c r="G5" s="13" t="s">
        <v>14</v>
      </c>
      <c r="H5" s="13">
        <v>190000</v>
      </c>
      <c r="I5" s="34">
        <v>100000</v>
      </c>
      <c r="J5" s="13" t="s">
        <v>14</v>
      </c>
      <c r="K5" s="13" t="s">
        <v>14</v>
      </c>
      <c r="L5" s="14">
        <v>164000</v>
      </c>
      <c r="M5" s="32">
        <v>146800</v>
      </c>
      <c r="N5" s="13" t="s">
        <v>14</v>
      </c>
      <c r="O5" s="13" t="s">
        <v>14</v>
      </c>
      <c r="P5" s="13" t="s">
        <v>14</v>
      </c>
      <c r="Q5" s="13" t="s">
        <v>14</v>
      </c>
      <c r="R5" s="13" t="s">
        <v>14</v>
      </c>
      <c r="S5" s="13" t="s">
        <v>14</v>
      </c>
      <c r="T5" s="35">
        <f t="shared" si="0"/>
        <v>100000</v>
      </c>
      <c r="U5" s="15" t="s">
        <v>47</v>
      </c>
      <c r="V5" s="9"/>
      <c r="W5" s="17" t="s">
        <v>11</v>
      </c>
    </row>
    <row r="6" spans="1:23" ht="45.75" thickBot="1" x14ac:dyDescent="0.3">
      <c r="A6" s="11">
        <v>5</v>
      </c>
      <c r="B6" s="22" t="s">
        <v>26</v>
      </c>
      <c r="C6" s="31">
        <v>456.19299999999998</v>
      </c>
      <c r="D6" s="26"/>
      <c r="E6" s="13" t="s">
        <v>14</v>
      </c>
      <c r="F6" s="13" t="s">
        <v>14</v>
      </c>
      <c r="G6" s="13" t="s">
        <v>14</v>
      </c>
      <c r="H6" s="13">
        <v>390000</v>
      </c>
      <c r="I6" s="34">
        <v>225000</v>
      </c>
      <c r="J6" s="13" t="s">
        <v>14</v>
      </c>
      <c r="K6" s="13" t="s">
        <v>14</v>
      </c>
      <c r="L6" s="13" t="s">
        <v>14</v>
      </c>
      <c r="M6" s="32">
        <v>319900</v>
      </c>
      <c r="N6" s="13" t="s">
        <v>14</v>
      </c>
      <c r="O6" s="13" t="s">
        <v>14</v>
      </c>
      <c r="P6" s="13" t="s">
        <v>14</v>
      </c>
      <c r="Q6" s="14">
        <v>139000</v>
      </c>
      <c r="R6" s="13" t="s">
        <v>14</v>
      </c>
      <c r="S6" s="13" t="s">
        <v>14</v>
      </c>
      <c r="T6" s="29">
        <f t="shared" si="0"/>
        <v>139000</v>
      </c>
      <c r="U6" s="15" t="s">
        <v>17</v>
      </c>
      <c r="V6" s="9"/>
      <c r="W6" s="17" t="s">
        <v>11</v>
      </c>
    </row>
    <row r="7" spans="1:23" ht="45.75" thickBot="1" x14ac:dyDescent="0.3">
      <c r="A7" s="11">
        <v>6</v>
      </c>
      <c r="B7" s="22" t="s">
        <v>27</v>
      </c>
      <c r="C7" s="31">
        <v>827.64800000000002</v>
      </c>
      <c r="D7" s="26"/>
      <c r="E7" s="13" t="s">
        <v>14</v>
      </c>
      <c r="F7" s="13" t="s">
        <v>14</v>
      </c>
      <c r="G7" s="13" t="s">
        <v>14</v>
      </c>
      <c r="H7" s="13">
        <v>640000</v>
      </c>
      <c r="I7" s="34">
        <v>400000</v>
      </c>
      <c r="J7" s="13" t="s">
        <v>14</v>
      </c>
      <c r="K7" s="13" t="s">
        <v>14</v>
      </c>
      <c r="L7" s="13" t="s">
        <v>14</v>
      </c>
      <c r="M7" s="32">
        <v>498900</v>
      </c>
      <c r="N7" s="13" t="s">
        <v>14</v>
      </c>
      <c r="O7" s="13" t="s">
        <v>14</v>
      </c>
      <c r="P7" s="13" t="s">
        <v>14</v>
      </c>
      <c r="Q7" s="14">
        <v>297000</v>
      </c>
      <c r="R7" s="13" t="s">
        <v>14</v>
      </c>
      <c r="S7" s="13">
        <v>550000</v>
      </c>
      <c r="T7" s="29">
        <f t="shared" si="0"/>
        <v>297000</v>
      </c>
      <c r="U7" s="15" t="s">
        <v>17</v>
      </c>
      <c r="V7" s="16"/>
      <c r="W7" s="17" t="s">
        <v>11</v>
      </c>
    </row>
    <row r="8" spans="1:23" ht="45.75" thickBot="1" x14ac:dyDescent="0.3">
      <c r="A8" s="11">
        <v>7</v>
      </c>
      <c r="B8" s="22" t="s">
        <v>28</v>
      </c>
      <c r="C8" s="31">
        <v>628.77499999999998</v>
      </c>
      <c r="D8" s="26"/>
      <c r="E8" s="13" t="s">
        <v>14</v>
      </c>
      <c r="F8" s="13" t="s">
        <v>14</v>
      </c>
      <c r="G8" s="13" t="s">
        <v>14</v>
      </c>
      <c r="H8" s="13">
        <v>600000</v>
      </c>
      <c r="I8" s="34">
        <v>300000</v>
      </c>
      <c r="J8" s="13" t="s">
        <v>14</v>
      </c>
      <c r="K8" s="13" t="s">
        <v>14</v>
      </c>
      <c r="L8" s="13" t="s">
        <v>14</v>
      </c>
      <c r="M8" s="32">
        <v>337800</v>
      </c>
      <c r="N8" s="13" t="s">
        <v>14</v>
      </c>
      <c r="O8" s="13" t="s">
        <v>14</v>
      </c>
      <c r="P8" s="13" t="s">
        <v>14</v>
      </c>
      <c r="Q8" s="14">
        <v>217000</v>
      </c>
      <c r="R8" s="13" t="s">
        <v>14</v>
      </c>
      <c r="S8" s="13">
        <v>415000</v>
      </c>
      <c r="T8" s="29">
        <f t="shared" si="0"/>
        <v>217000</v>
      </c>
      <c r="U8" s="15" t="s">
        <v>17</v>
      </c>
      <c r="V8" s="9"/>
      <c r="W8" s="17" t="s">
        <v>11</v>
      </c>
    </row>
    <row r="9" spans="1:23" ht="45.75" thickBot="1" x14ac:dyDescent="0.3">
      <c r="A9" s="11">
        <v>8</v>
      </c>
      <c r="B9" s="22" t="s">
        <v>29</v>
      </c>
      <c r="C9" s="31">
        <v>316.07400000000001</v>
      </c>
      <c r="D9" s="26"/>
      <c r="E9" s="13" t="s">
        <v>14</v>
      </c>
      <c r="F9" s="13" t="s">
        <v>14</v>
      </c>
      <c r="G9" s="13" t="s">
        <v>14</v>
      </c>
      <c r="H9" s="13">
        <v>260000</v>
      </c>
      <c r="I9" s="34">
        <v>150000</v>
      </c>
      <c r="J9" s="13">
        <v>140000</v>
      </c>
      <c r="K9" s="13" t="s">
        <v>14</v>
      </c>
      <c r="L9" s="13" t="s">
        <v>14</v>
      </c>
      <c r="M9" s="32">
        <v>218900</v>
      </c>
      <c r="N9" s="13" t="s">
        <v>14</v>
      </c>
      <c r="O9" s="13" t="s">
        <v>14</v>
      </c>
      <c r="P9" s="13" t="s">
        <v>14</v>
      </c>
      <c r="Q9" s="14">
        <v>119000</v>
      </c>
      <c r="R9" s="13" t="s">
        <v>14</v>
      </c>
      <c r="S9" s="13">
        <v>205000</v>
      </c>
      <c r="T9" s="29">
        <f t="shared" si="0"/>
        <v>119000</v>
      </c>
      <c r="U9" s="15" t="s">
        <v>17</v>
      </c>
      <c r="V9" s="9"/>
      <c r="W9" s="17" t="s">
        <v>12</v>
      </c>
    </row>
    <row r="10" spans="1:23" ht="45.75" thickBot="1" x14ac:dyDescent="0.3">
      <c r="A10" s="11">
        <v>9</v>
      </c>
      <c r="B10" s="22" t="s">
        <v>30</v>
      </c>
      <c r="C10" s="31">
        <v>623.76599999999996</v>
      </c>
      <c r="D10" s="26"/>
      <c r="E10" s="13" t="s">
        <v>14</v>
      </c>
      <c r="F10" s="13" t="s">
        <v>14</v>
      </c>
      <c r="G10" s="13" t="s">
        <v>14</v>
      </c>
      <c r="H10" s="13">
        <v>590000</v>
      </c>
      <c r="I10" s="34">
        <v>500000</v>
      </c>
      <c r="J10" s="32" t="s">
        <v>14</v>
      </c>
      <c r="K10" s="13" t="s">
        <v>14</v>
      </c>
      <c r="L10" s="13">
        <v>440000</v>
      </c>
      <c r="M10" s="32">
        <v>288900</v>
      </c>
      <c r="N10" s="13" t="s">
        <v>14</v>
      </c>
      <c r="O10" s="13" t="s">
        <v>14</v>
      </c>
      <c r="P10" s="13">
        <v>345000</v>
      </c>
      <c r="Q10" s="14">
        <v>119000</v>
      </c>
      <c r="R10" s="13" t="s">
        <v>14</v>
      </c>
      <c r="S10" s="13" t="s">
        <v>14</v>
      </c>
      <c r="T10" s="29">
        <f t="shared" si="0"/>
        <v>119000</v>
      </c>
      <c r="U10" s="15" t="s">
        <v>17</v>
      </c>
      <c r="V10" s="9"/>
      <c r="W10" s="17" t="s">
        <v>12</v>
      </c>
    </row>
    <row r="11" spans="1:23" ht="45.75" thickBot="1" x14ac:dyDescent="0.3">
      <c r="A11" s="11">
        <v>10</v>
      </c>
      <c r="B11" s="22" t="s">
        <v>31</v>
      </c>
      <c r="C11" s="31">
        <v>611.12900000000002</v>
      </c>
      <c r="D11" s="26"/>
      <c r="E11" s="13" t="s">
        <v>14</v>
      </c>
      <c r="F11" s="13" t="s">
        <v>14</v>
      </c>
      <c r="G11" s="32">
        <v>380000</v>
      </c>
      <c r="H11" s="13">
        <v>610000</v>
      </c>
      <c r="I11" s="34">
        <v>500000</v>
      </c>
      <c r="J11" s="13">
        <v>400000</v>
      </c>
      <c r="K11" s="13" t="s">
        <v>14</v>
      </c>
      <c r="L11" s="13">
        <v>459000</v>
      </c>
      <c r="M11" s="32">
        <v>478800</v>
      </c>
      <c r="N11" s="14">
        <v>188000</v>
      </c>
      <c r="O11" s="32">
        <v>110000</v>
      </c>
      <c r="P11" s="13" t="s">
        <v>14</v>
      </c>
      <c r="Q11" s="13">
        <v>207000</v>
      </c>
      <c r="R11" s="13">
        <v>290000</v>
      </c>
      <c r="S11" s="13" t="s">
        <v>14</v>
      </c>
      <c r="T11" s="35">
        <f t="shared" si="0"/>
        <v>110000</v>
      </c>
      <c r="U11" s="15" t="s">
        <v>10</v>
      </c>
      <c r="V11" s="9"/>
      <c r="W11" s="17" t="s">
        <v>12</v>
      </c>
    </row>
    <row r="12" spans="1:23" ht="45.75" thickBot="1" x14ac:dyDescent="0.3">
      <c r="A12" s="11">
        <v>11</v>
      </c>
      <c r="B12" s="22" t="s">
        <v>32</v>
      </c>
      <c r="C12" s="31">
        <v>505.815</v>
      </c>
      <c r="D12" s="26"/>
      <c r="E12" s="13" t="s">
        <v>14</v>
      </c>
      <c r="F12" s="13" t="s">
        <v>14</v>
      </c>
      <c r="G12" s="13" t="s">
        <v>14</v>
      </c>
      <c r="H12" s="13">
        <v>500000</v>
      </c>
      <c r="I12" s="34">
        <v>400000</v>
      </c>
      <c r="J12" s="13">
        <v>230000</v>
      </c>
      <c r="K12" s="13" t="s">
        <v>14</v>
      </c>
      <c r="L12" s="13">
        <v>358000</v>
      </c>
      <c r="M12" s="32">
        <v>327800</v>
      </c>
      <c r="N12" s="13">
        <v>208000</v>
      </c>
      <c r="O12" s="32">
        <v>85000</v>
      </c>
      <c r="P12" s="13" t="s">
        <v>14</v>
      </c>
      <c r="Q12" s="14">
        <v>177000</v>
      </c>
      <c r="R12" s="13">
        <v>240000</v>
      </c>
      <c r="S12" s="13" t="s">
        <v>14</v>
      </c>
      <c r="T12" s="35">
        <f t="shared" si="0"/>
        <v>85000</v>
      </c>
      <c r="U12" s="15" t="s">
        <v>17</v>
      </c>
      <c r="V12" s="9"/>
      <c r="W12" s="17" t="s">
        <v>12</v>
      </c>
    </row>
    <row r="13" spans="1:23" ht="45.75" thickBot="1" x14ac:dyDescent="0.3">
      <c r="A13" s="11">
        <v>12</v>
      </c>
      <c r="B13" s="22" t="s">
        <v>33</v>
      </c>
      <c r="C13" s="31">
        <v>765.68200000000002</v>
      </c>
      <c r="D13" s="27"/>
      <c r="E13" s="13">
        <v>689700</v>
      </c>
      <c r="F13" s="13" t="s">
        <v>14</v>
      </c>
      <c r="G13" s="13" t="s">
        <v>14</v>
      </c>
      <c r="H13" s="13">
        <v>750000</v>
      </c>
      <c r="I13" s="34">
        <v>600000</v>
      </c>
      <c r="J13" s="13">
        <v>320000</v>
      </c>
      <c r="K13" s="13" t="s">
        <v>14</v>
      </c>
      <c r="L13" s="13">
        <v>515000</v>
      </c>
      <c r="M13" s="32">
        <v>627700</v>
      </c>
      <c r="N13" s="14">
        <v>167000</v>
      </c>
      <c r="O13" s="32">
        <v>125000</v>
      </c>
      <c r="P13" s="13" t="s">
        <v>14</v>
      </c>
      <c r="Q13" s="13">
        <v>247000</v>
      </c>
      <c r="R13" s="13">
        <v>240000</v>
      </c>
      <c r="S13" s="13" t="s">
        <v>14</v>
      </c>
      <c r="T13" s="35">
        <f t="shared" si="0"/>
        <v>125000</v>
      </c>
      <c r="U13" s="15" t="s">
        <v>10</v>
      </c>
      <c r="V13" s="9"/>
      <c r="W13" s="17" t="s">
        <v>12</v>
      </c>
    </row>
    <row r="14" spans="1:23" ht="45.75" thickBot="1" x14ac:dyDescent="0.3">
      <c r="A14" s="11">
        <v>13</v>
      </c>
      <c r="B14" s="22" t="s">
        <v>34</v>
      </c>
      <c r="C14" s="31">
        <v>438.12900000000002</v>
      </c>
      <c r="D14" s="28"/>
      <c r="E14" s="13" t="s">
        <v>14</v>
      </c>
      <c r="F14" s="14">
        <v>120000</v>
      </c>
      <c r="G14" s="13" t="s">
        <v>14</v>
      </c>
      <c r="H14" s="13">
        <v>525000</v>
      </c>
      <c r="I14" s="34" t="s">
        <v>14</v>
      </c>
      <c r="J14" s="13" t="s">
        <v>14</v>
      </c>
      <c r="K14" s="13" t="s">
        <v>14</v>
      </c>
      <c r="L14" s="13" t="s">
        <v>14</v>
      </c>
      <c r="M14" s="32">
        <v>437000</v>
      </c>
      <c r="N14" s="13" t="s">
        <v>14</v>
      </c>
      <c r="O14" s="13" t="s">
        <v>14</v>
      </c>
      <c r="P14" s="13" t="s">
        <v>14</v>
      </c>
      <c r="Q14" s="13" t="s">
        <v>14</v>
      </c>
      <c r="R14" s="13" t="s">
        <v>14</v>
      </c>
      <c r="S14" s="13" t="s">
        <v>14</v>
      </c>
      <c r="T14" s="29">
        <f t="shared" si="0"/>
        <v>120000</v>
      </c>
      <c r="U14" s="15" t="s">
        <v>45</v>
      </c>
      <c r="V14" s="9"/>
      <c r="W14" s="17" t="s">
        <v>42</v>
      </c>
    </row>
    <row r="15" spans="1:23" ht="45.75" thickBot="1" x14ac:dyDescent="0.3">
      <c r="A15" s="11">
        <v>14</v>
      </c>
      <c r="B15" s="22" t="s">
        <v>35</v>
      </c>
      <c r="C15" s="31">
        <v>282.61500000000001</v>
      </c>
      <c r="D15" s="26"/>
      <c r="E15" s="13" t="s">
        <v>14</v>
      </c>
      <c r="F15" s="13" t="s">
        <v>14</v>
      </c>
      <c r="G15" s="13" t="s">
        <v>14</v>
      </c>
      <c r="H15" s="13">
        <v>190000</v>
      </c>
      <c r="I15" s="34">
        <v>150000</v>
      </c>
      <c r="J15" s="14">
        <v>130000</v>
      </c>
      <c r="K15" s="13" t="s">
        <v>14</v>
      </c>
      <c r="L15" s="13" t="s">
        <v>14</v>
      </c>
      <c r="M15" s="32">
        <v>226800</v>
      </c>
      <c r="N15" s="13" t="s">
        <v>14</v>
      </c>
      <c r="O15" s="13" t="s">
        <v>14</v>
      </c>
      <c r="P15" s="13" t="s">
        <v>14</v>
      </c>
      <c r="Q15" s="13" t="s">
        <v>14</v>
      </c>
      <c r="R15" s="13" t="s">
        <v>14</v>
      </c>
      <c r="S15" s="13" t="s">
        <v>14</v>
      </c>
      <c r="T15" s="29">
        <f t="shared" si="0"/>
        <v>130000</v>
      </c>
      <c r="U15" s="15" t="s">
        <v>8</v>
      </c>
      <c r="V15" s="9"/>
      <c r="W15" s="17" t="s">
        <v>12</v>
      </c>
    </row>
    <row r="16" spans="1:23" ht="45.75" thickBot="1" x14ac:dyDescent="0.3">
      <c r="A16" s="11">
        <v>15</v>
      </c>
      <c r="B16" s="22" t="s">
        <v>36</v>
      </c>
      <c r="C16" s="31">
        <v>526.14300000000003</v>
      </c>
      <c r="D16" s="26"/>
      <c r="E16" s="13" t="s">
        <v>14</v>
      </c>
      <c r="F16" s="13" t="s">
        <v>14</v>
      </c>
      <c r="G16" s="32">
        <v>320000</v>
      </c>
      <c r="H16" s="13">
        <v>500000</v>
      </c>
      <c r="I16" s="34">
        <v>400000</v>
      </c>
      <c r="J16" s="13">
        <v>220000</v>
      </c>
      <c r="K16" s="13" t="s">
        <v>14</v>
      </c>
      <c r="L16" s="13">
        <v>359000</v>
      </c>
      <c r="M16" s="32">
        <v>388900</v>
      </c>
      <c r="N16" s="13" t="s">
        <v>14</v>
      </c>
      <c r="O16" s="32">
        <v>90000</v>
      </c>
      <c r="P16" s="13" t="s">
        <v>14</v>
      </c>
      <c r="Q16" s="14">
        <v>177000</v>
      </c>
      <c r="R16" s="13">
        <v>240000</v>
      </c>
      <c r="S16" s="13" t="s">
        <v>14</v>
      </c>
      <c r="T16" s="35">
        <f t="shared" si="0"/>
        <v>90000</v>
      </c>
      <c r="U16" s="15" t="s">
        <v>17</v>
      </c>
      <c r="V16" s="9"/>
      <c r="W16" s="17" t="s">
        <v>42</v>
      </c>
    </row>
    <row r="17" spans="1:23" ht="60.75" thickBot="1" x14ac:dyDescent="0.3">
      <c r="A17" s="11">
        <v>16</v>
      </c>
      <c r="B17" s="23" t="s">
        <v>41</v>
      </c>
      <c r="C17" s="31">
        <v>693.75599999999997</v>
      </c>
      <c r="D17" s="26"/>
      <c r="E17" s="13" t="s">
        <v>14</v>
      </c>
      <c r="F17" s="13" t="s">
        <v>14</v>
      </c>
      <c r="G17" s="32">
        <v>460000</v>
      </c>
      <c r="H17" s="13">
        <v>500000</v>
      </c>
      <c r="I17" s="34">
        <v>550000</v>
      </c>
      <c r="J17" s="13">
        <v>260000</v>
      </c>
      <c r="K17" s="13" t="s">
        <v>14</v>
      </c>
      <c r="L17" s="13">
        <v>482000</v>
      </c>
      <c r="M17" s="32">
        <v>589800</v>
      </c>
      <c r="N17" s="13" t="s">
        <v>14</v>
      </c>
      <c r="O17" s="32">
        <v>115000</v>
      </c>
      <c r="P17" s="13" t="s">
        <v>14</v>
      </c>
      <c r="Q17" s="14">
        <v>247000</v>
      </c>
      <c r="R17" s="13">
        <v>290000</v>
      </c>
      <c r="S17" s="13" t="s">
        <v>14</v>
      </c>
      <c r="T17" s="35">
        <f t="shared" si="0"/>
        <v>115000</v>
      </c>
      <c r="U17" s="15" t="s">
        <v>17</v>
      </c>
      <c r="V17" s="9"/>
      <c r="W17" s="17" t="s">
        <v>42</v>
      </c>
    </row>
    <row r="18" spans="1:23" ht="45.75" thickBot="1" x14ac:dyDescent="0.3">
      <c r="A18" s="11">
        <v>17</v>
      </c>
      <c r="B18" s="24" t="s">
        <v>37</v>
      </c>
      <c r="C18" s="31">
        <v>399.74400000000003</v>
      </c>
      <c r="D18" s="28"/>
      <c r="E18" s="13" t="s">
        <v>14</v>
      </c>
      <c r="F18" s="14">
        <v>240000</v>
      </c>
      <c r="G18" s="13" t="s">
        <v>14</v>
      </c>
      <c r="H18" s="13">
        <v>498000</v>
      </c>
      <c r="I18" s="34" t="s">
        <v>14</v>
      </c>
      <c r="J18" s="13" t="s">
        <v>14</v>
      </c>
      <c r="K18" s="32">
        <v>189000</v>
      </c>
      <c r="L18" s="13" t="s">
        <v>14</v>
      </c>
      <c r="M18" s="32">
        <v>388700</v>
      </c>
      <c r="N18" s="13" t="s">
        <v>14</v>
      </c>
      <c r="O18" s="13" t="s">
        <v>14</v>
      </c>
      <c r="P18" s="13" t="s">
        <v>14</v>
      </c>
      <c r="Q18" s="13" t="s">
        <v>14</v>
      </c>
      <c r="R18" s="13" t="s">
        <v>14</v>
      </c>
      <c r="S18" s="13" t="s">
        <v>14</v>
      </c>
      <c r="T18" s="35">
        <f t="shared" si="0"/>
        <v>189000</v>
      </c>
      <c r="U18" s="15" t="s">
        <v>45</v>
      </c>
      <c r="V18" s="9"/>
      <c r="W18" s="17" t="s">
        <v>42</v>
      </c>
    </row>
    <row r="19" spans="1:23" ht="45.75" thickBot="1" x14ac:dyDescent="0.3">
      <c r="A19" s="11">
        <v>18</v>
      </c>
      <c r="B19" s="22" t="s">
        <v>38</v>
      </c>
      <c r="C19" s="31">
        <v>628.57799999999997</v>
      </c>
      <c r="D19" s="26"/>
      <c r="E19" s="13" t="s">
        <v>14</v>
      </c>
      <c r="F19" s="13" t="s">
        <v>14</v>
      </c>
      <c r="G19" s="13" t="s">
        <v>14</v>
      </c>
      <c r="H19" s="13">
        <v>610000</v>
      </c>
      <c r="I19" s="34">
        <v>400000</v>
      </c>
      <c r="J19" s="13" t="s">
        <v>14</v>
      </c>
      <c r="K19" s="13" t="s">
        <v>14</v>
      </c>
      <c r="L19" s="13" t="s">
        <v>14</v>
      </c>
      <c r="M19" s="32">
        <v>389800</v>
      </c>
      <c r="N19" s="13" t="s">
        <v>14</v>
      </c>
      <c r="O19" s="13" t="s">
        <v>14</v>
      </c>
      <c r="P19" s="13" t="s">
        <v>14</v>
      </c>
      <c r="Q19" s="14">
        <v>217000</v>
      </c>
      <c r="R19" s="13" t="s">
        <v>14</v>
      </c>
      <c r="S19" s="13">
        <v>415000</v>
      </c>
      <c r="T19" s="29">
        <f t="shared" si="0"/>
        <v>217000</v>
      </c>
      <c r="U19" s="15" t="s">
        <v>17</v>
      </c>
      <c r="V19" s="9"/>
      <c r="W19" s="17" t="s">
        <v>11</v>
      </c>
    </row>
    <row r="20" spans="1:23" ht="45.75" thickBot="1" x14ac:dyDescent="0.3">
      <c r="A20" s="11">
        <v>19</v>
      </c>
      <c r="B20" s="22" t="s">
        <v>39</v>
      </c>
      <c r="C20" s="31">
        <v>204.27600000000001</v>
      </c>
      <c r="D20" s="26"/>
      <c r="E20" s="13" t="s">
        <v>14</v>
      </c>
      <c r="F20" s="13" t="s">
        <v>14</v>
      </c>
      <c r="G20" s="13" t="s">
        <v>14</v>
      </c>
      <c r="H20" s="14">
        <v>280000</v>
      </c>
      <c r="I20" s="34">
        <v>125000</v>
      </c>
      <c r="J20" s="13" t="s">
        <v>14</v>
      </c>
      <c r="K20" s="13" t="s">
        <v>14</v>
      </c>
      <c r="L20" s="13" t="s">
        <v>14</v>
      </c>
      <c r="M20" s="32">
        <v>199900</v>
      </c>
      <c r="N20" s="13" t="s">
        <v>14</v>
      </c>
      <c r="O20" s="13" t="s">
        <v>14</v>
      </c>
      <c r="P20" s="13" t="s">
        <v>14</v>
      </c>
      <c r="Q20" s="13" t="s">
        <v>14</v>
      </c>
      <c r="R20" s="13" t="s">
        <v>14</v>
      </c>
      <c r="S20" s="13" t="s">
        <v>14</v>
      </c>
      <c r="T20" s="35">
        <f t="shared" si="0"/>
        <v>125000</v>
      </c>
      <c r="U20" s="15" t="s">
        <v>7</v>
      </c>
      <c r="V20" s="9"/>
      <c r="W20" s="17" t="s">
        <v>11</v>
      </c>
    </row>
    <row r="21" spans="1:23" ht="45.75" thickBot="1" x14ac:dyDescent="0.3">
      <c r="A21" s="11">
        <v>20</v>
      </c>
      <c r="B21" s="22" t="s">
        <v>40</v>
      </c>
      <c r="C21" s="31" t="s">
        <v>43</v>
      </c>
      <c r="D21" s="26"/>
      <c r="E21" s="13" t="s">
        <v>14</v>
      </c>
      <c r="F21" s="13" t="s">
        <v>14</v>
      </c>
      <c r="G21" s="32">
        <v>620000</v>
      </c>
      <c r="H21" s="13">
        <v>942000</v>
      </c>
      <c r="I21" s="34">
        <v>800000</v>
      </c>
      <c r="J21" s="13">
        <v>460000</v>
      </c>
      <c r="K21" s="13" t="s">
        <v>14</v>
      </c>
      <c r="L21" s="13">
        <v>870000</v>
      </c>
      <c r="M21" s="32">
        <v>789800</v>
      </c>
      <c r="N21" s="13">
        <v>538000</v>
      </c>
      <c r="O21" s="32">
        <v>210000</v>
      </c>
      <c r="P21" s="13" t="s">
        <v>14</v>
      </c>
      <c r="Q21" s="14">
        <v>397000</v>
      </c>
      <c r="R21" s="32">
        <v>490000</v>
      </c>
      <c r="S21" s="13" t="s">
        <v>14</v>
      </c>
      <c r="T21" s="35">
        <f t="shared" si="0"/>
        <v>210000</v>
      </c>
      <c r="U21" s="15" t="s">
        <v>17</v>
      </c>
      <c r="V21" s="9"/>
      <c r="W21" s="17" t="s">
        <v>12</v>
      </c>
    </row>
    <row r="22" spans="1:23" s="41" customFormat="1" ht="90" x14ac:dyDescent="0.25">
      <c r="A22" s="37"/>
      <c r="B22" s="38" t="s">
        <v>19</v>
      </c>
      <c r="C22" s="36"/>
      <c r="D22" s="36"/>
      <c r="E22" s="37" t="s">
        <v>54</v>
      </c>
      <c r="F22" s="39" t="s">
        <v>54</v>
      </c>
      <c r="G22" s="40" t="s">
        <v>52</v>
      </c>
      <c r="H22" s="40" t="s">
        <v>54</v>
      </c>
      <c r="I22" s="40" t="s">
        <v>51</v>
      </c>
      <c r="J22" s="41" t="s">
        <v>55</v>
      </c>
      <c r="K22" s="40" t="s">
        <v>51</v>
      </c>
      <c r="L22" s="41" t="s">
        <v>56</v>
      </c>
      <c r="M22" s="40" t="s">
        <v>52</v>
      </c>
      <c r="N22" s="37" t="s">
        <v>54</v>
      </c>
      <c r="O22" s="41" t="s">
        <v>71</v>
      </c>
      <c r="P22" s="37" t="s">
        <v>54</v>
      </c>
      <c r="Q22" s="37" t="s">
        <v>54</v>
      </c>
      <c r="R22" s="41" t="s">
        <v>53</v>
      </c>
      <c r="S22" s="36" t="s">
        <v>54</v>
      </c>
    </row>
    <row r="24" spans="1:23" x14ac:dyDescent="0.25">
      <c r="C24" s="2"/>
      <c r="D24" s="2"/>
      <c r="E24" s="2"/>
      <c r="F24" s="2"/>
      <c r="G24" s="2"/>
    </row>
    <row r="25" spans="1:23" x14ac:dyDescent="0.25">
      <c r="C25" s="20"/>
      <c r="D25" s="21" t="s">
        <v>21</v>
      </c>
    </row>
    <row r="26" spans="1:23" x14ac:dyDescent="0.25">
      <c r="C26" s="19"/>
      <c r="D26" s="21" t="s">
        <v>20</v>
      </c>
    </row>
    <row r="27" spans="1:23" x14ac:dyDescent="0.25">
      <c r="C27" s="57"/>
      <c r="D27" s="21" t="s">
        <v>70</v>
      </c>
    </row>
  </sheetData>
  <autoFilter ref="A1:W22"/>
  <pageMargins left="0.42" right="0.23" top="0.3" bottom="0.31" header="0.3" footer="0.3"/>
  <pageSetup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selection activeCell="N4" sqref="N4"/>
    </sheetView>
  </sheetViews>
  <sheetFormatPr defaultRowHeight="15" x14ac:dyDescent="0.25"/>
  <cols>
    <col min="1" max="1" width="6" style="42" customWidth="1"/>
    <col min="2" max="2" width="30.42578125" bestFit="1" customWidth="1"/>
    <col min="8" max="8" width="10" customWidth="1"/>
    <col min="12" max="12" width="10" customWidth="1"/>
    <col min="22" max="22" width="10" customWidth="1"/>
    <col min="23" max="23" width="14.140625" customWidth="1"/>
  </cols>
  <sheetData>
    <row r="1" spans="1:23" ht="15.75" thickBot="1" x14ac:dyDescent="0.3"/>
    <row r="2" spans="1:23" ht="187.5" customHeight="1" thickBot="1" x14ac:dyDescent="0.3">
      <c r="C2" s="10" t="s">
        <v>22</v>
      </c>
      <c r="D2" s="1" t="s">
        <v>23</v>
      </c>
      <c r="E2" s="1" t="s">
        <v>24</v>
      </c>
      <c r="F2" s="1" t="s">
        <v>25</v>
      </c>
      <c r="G2" s="22" t="s">
        <v>26</v>
      </c>
      <c r="H2" s="22" t="s">
        <v>27</v>
      </c>
      <c r="I2" s="22" t="s">
        <v>28</v>
      </c>
      <c r="J2" s="22" t="s">
        <v>29</v>
      </c>
      <c r="K2" s="22" t="s">
        <v>30</v>
      </c>
      <c r="L2" s="22" t="s">
        <v>31</v>
      </c>
      <c r="M2" s="22" t="s">
        <v>32</v>
      </c>
      <c r="N2" s="22" t="s">
        <v>33</v>
      </c>
      <c r="O2" s="22" t="s">
        <v>34</v>
      </c>
      <c r="P2" s="22" t="s">
        <v>35</v>
      </c>
      <c r="Q2" s="22" t="s">
        <v>36</v>
      </c>
      <c r="R2" s="23" t="s">
        <v>41</v>
      </c>
      <c r="S2" s="24" t="s">
        <v>37</v>
      </c>
      <c r="T2" s="22" t="s">
        <v>38</v>
      </c>
      <c r="U2" s="22" t="s">
        <v>39</v>
      </c>
      <c r="V2" s="22" t="s">
        <v>40</v>
      </c>
      <c r="W2" s="43" t="s">
        <v>57</v>
      </c>
    </row>
    <row r="3" spans="1:23" s="44" customFormat="1" ht="15.75" thickBot="1" x14ac:dyDescent="0.3">
      <c r="A3" s="42"/>
      <c r="B3" s="44" t="s">
        <v>58</v>
      </c>
      <c r="C3" s="45">
        <v>1</v>
      </c>
      <c r="D3" s="45">
        <v>2</v>
      </c>
      <c r="E3" s="45">
        <v>3</v>
      </c>
      <c r="F3" s="45">
        <v>4</v>
      </c>
      <c r="G3" s="45">
        <v>5</v>
      </c>
      <c r="H3" s="45">
        <v>6</v>
      </c>
      <c r="I3" s="45">
        <v>7</v>
      </c>
      <c r="J3" s="45">
        <v>8</v>
      </c>
      <c r="K3" s="45">
        <v>9</v>
      </c>
      <c r="L3" s="45">
        <v>10</v>
      </c>
      <c r="M3" s="45">
        <v>11</v>
      </c>
      <c r="N3" s="45">
        <v>12</v>
      </c>
      <c r="O3" s="45">
        <v>13</v>
      </c>
      <c r="P3" s="45">
        <v>14</v>
      </c>
      <c r="Q3" s="45">
        <v>15</v>
      </c>
      <c r="R3" s="45">
        <v>16</v>
      </c>
      <c r="S3" s="45">
        <v>17</v>
      </c>
      <c r="T3" s="45">
        <v>18</v>
      </c>
      <c r="U3" s="45">
        <v>19</v>
      </c>
      <c r="V3" s="45">
        <v>20</v>
      </c>
    </row>
    <row r="4" spans="1:23" ht="15.75" thickBot="1" x14ac:dyDescent="0.3">
      <c r="A4" s="46">
        <v>1</v>
      </c>
      <c r="B4" s="9" t="s">
        <v>44</v>
      </c>
      <c r="C4" s="48" t="s">
        <v>14</v>
      </c>
      <c r="D4" s="48" t="s">
        <v>14</v>
      </c>
      <c r="E4" s="48" t="s">
        <v>14</v>
      </c>
      <c r="F4" s="48" t="s">
        <v>14</v>
      </c>
      <c r="G4" s="48" t="s">
        <v>14</v>
      </c>
      <c r="H4" s="48" t="s">
        <v>14</v>
      </c>
      <c r="I4" s="48" t="s">
        <v>14</v>
      </c>
      <c r="J4" s="48" t="s">
        <v>14</v>
      </c>
      <c r="K4" s="48" t="s">
        <v>14</v>
      </c>
      <c r="L4" s="48" t="s">
        <v>14</v>
      </c>
      <c r="M4" s="48" t="s">
        <v>14</v>
      </c>
      <c r="N4" s="48">
        <v>689700</v>
      </c>
      <c r="O4" s="48" t="s">
        <v>14</v>
      </c>
      <c r="P4" s="48" t="s">
        <v>14</v>
      </c>
      <c r="Q4" s="48" t="s">
        <v>14</v>
      </c>
      <c r="R4" s="48" t="s">
        <v>14</v>
      </c>
      <c r="S4" s="48" t="s">
        <v>14</v>
      </c>
      <c r="T4" s="48" t="s">
        <v>14</v>
      </c>
      <c r="U4" s="48" t="s">
        <v>14</v>
      </c>
      <c r="V4" s="48" t="s">
        <v>14</v>
      </c>
    </row>
    <row r="5" spans="1:23" ht="15.75" thickBot="1" x14ac:dyDescent="0.3">
      <c r="A5" s="46">
        <v>2</v>
      </c>
      <c r="B5" s="15" t="s">
        <v>45</v>
      </c>
      <c r="C5" s="48" t="s">
        <v>14</v>
      </c>
      <c r="D5" s="48" t="s">
        <v>14</v>
      </c>
      <c r="E5" s="48" t="s">
        <v>14</v>
      </c>
      <c r="F5" s="48" t="s">
        <v>14</v>
      </c>
      <c r="G5" s="48" t="s">
        <v>14</v>
      </c>
      <c r="H5" s="48" t="s">
        <v>14</v>
      </c>
      <c r="I5" s="48" t="s">
        <v>14</v>
      </c>
      <c r="J5" s="48" t="s">
        <v>14</v>
      </c>
      <c r="K5" s="48" t="s">
        <v>14</v>
      </c>
      <c r="L5" s="48" t="s">
        <v>14</v>
      </c>
      <c r="M5" s="48" t="s">
        <v>14</v>
      </c>
      <c r="N5" s="48" t="s">
        <v>14</v>
      </c>
      <c r="O5" s="49">
        <v>120000</v>
      </c>
      <c r="P5" s="48" t="s">
        <v>14</v>
      </c>
      <c r="Q5" s="48" t="s">
        <v>14</v>
      </c>
      <c r="R5" s="48" t="s">
        <v>14</v>
      </c>
      <c r="S5" s="49">
        <v>240000</v>
      </c>
      <c r="T5" s="48" t="s">
        <v>14</v>
      </c>
      <c r="U5" s="48" t="s">
        <v>14</v>
      </c>
      <c r="V5" s="48" t="s">
        <v>14</v>
      </c>
    </row>
    <row r="6" spans="1:23" ht="15.75" thickBot="1" x14ac:dyDescent="0.3">
      <c r="A6" s="46">
        <v>3</v>
      </c>
      <c r="B6" s="33" t="s">
        <v>4</v>
      </c>
      <c r="C6" s="48" t="s">
        <v>14</v>
      </c>
      <c r="D6" s="48" t="s">
        <v>14</v>
      </c>
      <c r="E6" s="48" t="s">
        <v>14</v>
      </c>
      <c r="F6" s="48" t="s">
        <v>14</v>
      </c>
      <c r="G6" s="48" t="s">
        <v>14</v>
      </c>
      <c r="H6" s="48" t="s">
        <v>14</v>
      </c>
      <c r="I6" s="48" t="s">
        <v>14</v>
      </c>
      <c r="J6" s="48" t="s">
        <v>14</v>
      </c>
      <c r="K6" s="48" t="s">
        <v>14</v>
      </c>
      <c r="L6" s="50">
        <v>380000</v>
      </c>
      <c r="M6" s="48" t="s">
        <v>14</v>
      </c>
      <c r="N6" s="48" t="s">
        <v>14</v>
      </c>
      <c r="O6" s="48" t="s">
        <v>14</v>
      </c>
      <c r="P6" s="48" t="s">
        <v>14</v>
      </c>
      <c r="Q6" s="50">
        <v>320000</v>
      </c>
      <c r="R6" s="50">
        <v>460000</v>
      </c>
      <c r="S6" s="48" t="s">
        <v>14</v>
      </c>
      <c r="T6" s="48" t="s">
        <v>14</v>
      </c>
      <c r="U6" s="48" t="s">
        <v>14</v>
      </c>
      <c r="V6" s="50">
        <v>620000</v>
      </c>
      <c r="W6" s="47"/>
    </row>
    <row r="7" spans="1:23" ht="15.75" thickBot="1" x14ac:dyDescent="0.3">
      <c r="A7" s="46">
        <v>4</v>
      </c>
      <c r="B7" s="15" t="s">
        <v>7</v>
      </c>
      <c r="C7" s="48">
        <v>280000</v>
      </c>
      <c r="D7" s="49">
        <v>380000</v>
      </c>
      <c r="E7" s="49">
        <v>540000</v>
      </c>
      <c r="F7" s="48">
        <v>190000</v>
      </c>
      <c r="G7" s="48">
        <v>390000</v>
      </c>
      <c r="H7" s="48">
        <v>640000</v>
      </c>
      <c r="I7" s="48">
        <v>600000</v>
      </c>
      <c r="J7" s="48">
        <v>260000</v>
      </c>
      <c r="K7" s="48">
        <v>590000</v>
      </c>
      <c r="L7" s="48">
        <v>610000</v>
      </c>
      <c r="M7" s="48">
        <v>500000</v>
      </c>
      <c r="N7" s="48">
        <v>750000</v>
      </c>
      <c r="O7" s="48">
        <v>525000</v>
      </c>
      <c r="P7" s="48">
        <v>190000</v>
      </c>
      <c r="Q7" s="48">
        <v>500000</v>
      </c>
      <c r="R7" s="48">
        <v>500000</v>
      </c>
      <c r="S7" s="48">
        <v>498000</v>
      </c>
      <c r="T7" s="48">
        <v>610000</v>
      </c>
      <c r="U7" s="49">
        <v>280000</v>
      </c>
      <c r="V7" s="48">
        <v>942000</v>
      </c>
    </row>
    <row r="8" spans="1:23" ht="15.75" thickBot="1" x14ac:dyDescent="0.3">
      <c r="A8" s="46">
        <v>5</v>
      </c>
      <c r="B8" s="33" t="s">
        <v>46</v>
      </c>
      <c r="C8" s="48" t="s">
        <v>14</v>
      </c>
      <c r="D8" s="51">
        <v>325000</v>
      </c>
      <c r="E8" s="51">
        <v>375000</v>
      </c>
      <c r="F8" s="51">
        <v>100000</v>
      </c>
      <c r="G8" s="51">
        <v>225000</v>
      </c>
      <c r="H8" s="51">
        <v>400000</v>
      </c>
      <c r="I8" s="51">
        <v>300000</v>
      </c>
      <c r="J8" s="51">
        <v>150000</v>
      </c>
      <c r="K8" s="51">
        <v>500000</v>
      </c>
      <c r="L8" s="51">
        <v>500000</v>
      </c>
      <c r="M8" s="51">
        <v>400000</v>
      </c>
      <c r="N8" s="51">
        <v>600000</v>
      </c>
      <c r="O8" s="51" t="s">
        <v>14</v>
      </c>
      <c r="P8" s="51">
        <v>150000</v>
      </c>
      <c r="Q8" s="51">
        <v>400000</v>
      </c>
      <c r="R8" s="51">
        <v>550000</v>
      </c>
      <c r="S8" s="51" t="s">
        <v>14</v>
      </c>
      <c r="T8" s="51">
        <v>400000</v>
      </c>
      <c r="U8" s="51">
        <v>125000</v>
      </c>
      <c r="V8" s="51">
        <v>800000</v>
      </c>
    </row>
    <row r="9" spans="1:23" ht="15.75" thickBot="1" x14ac:dyDescent="0.3">
      <c r="A9" s="46">
        <v>6</v>
      </c>
      <c r="B9" s="15" t="s">
        <v>8</v>
      </c>
      <c r="C9" s="48" t="s">
        <v>14</v>
      </c>
      <c r="D9" s="48" t="s">
        <v>14</v>
      </c>
      <c r="E9" s="48" t="s">
        <v>14</v>
      </c>
      <c r="F9" s="48" t="s">
        <v>14</v>
      </c>
      <c r="G9" s="48" t="s">
        <v>14</v>
      </c>
      <c r="H9" s="48" t="s">
        <v>14</v>
      </c>
      <c r="I9" s="48" t="s">
        <v>14</v>
      </c>
      <c r="J9" s="48">
        <v>140000</v>
      </c>
      <c r="K9" s="50" t="s">
        <v>14</v>
      </c>
      <c r="L9" s="48">
        <v>400000</v>
      </c>
      <c r="M9" s="48">
        <v>230000</v>
      </c>
      <c r="N9" s="48">
        <v>320000</v>
      </c>
      <c r="O9" s="48" t="s">
        <v>14</v>
      </c>
      <c r="P9" s="49">
        <v>130000</v>
      </c>
      <c r="Q9" s="48">
        <v>220000</v>
      </c>
      <c r="R9" s="48">
        <v>260000</v>
      </c>
      <c r="S9" s="48" t="s">
        <v>14</v>
      </c>
      <c r="T9" s="48" t="s">
        <v>14</v>
      </c>
      <c r="U9" s="48" t="s">
        <v>14</v>
      </c>
      <c r="V9" s="48">
        <v>460000</v>
      </c>
    </row>
    <row r="10" spans="1:23" ht="15.75" thickBot="1" x14ac:dyDescent="0.3">
      <c r="A10" s="46">
        <v>7</v>
      </c>
      <c r="B10" s="33" t="s">
        <v>9</v>
      </c>
      <c r="C10" s="48" t="s">
        <v>14</v>
      </c>
      <c r="D10" s="48" t="s">
        <v>14</v>
      </c>
      <c r="E10" s="48" t="s">
        <v>14</v>
      </c>
      <c r="F10" s="48" t="s">
        <v>14</v>
      </c>
      <c r="G10" s="48" t="s">
        <v>14</v>
      </c>
      <c r="H10" s="48" t="s">
        <v>14</v>
      </c>
      <c r="I10" s="48" t="s">
        <v>14</v>
      </c>
      <c r="J10" s="48" t="s">
        <v>14</v>
      </c>
      <c r="K10" s="48" t="s">
        <v>14</v>
      </c>
      <c r="L10" s="48" t="s">
        <v>14</v>
      </c>
      <c r="M10" s="48" t="s">
        <v>14</v>
      </c>
      <c r="N10" s="48" t="s">
        <v>14</v>
      </c>
      <c r="O10" s="48" t="s">
        <v>14</v>
      </c>
      <c r="P10" s="48" t="s">
        <v>14</v>
      </c>
      <c r="Q10" s="48" t="s">
        <v>14</v>
      </c>
      <c r="R10" s="48" t="s">
        <v>14</v>
      </c>
      <c r="S10" s="50">
        <v>189000</v>
      </c>
      <c r="T10" s="48" t="s">
        <v>14</v>
      </c>
      <c r="U10" s="48" t="s">
        <v>14</v>
      </c>
      <c r="V10" s="48" t="s">
        <v>14</v>
      </c>
      <c r="W10" s="47"/>
    </row>
    <row r="11" spans="1:23" ht="15.75" thickBot="1" x14ac:dyDescent="0.3">
      <c r="A11" s="46">
        <v>8</v>
      </c>
      <c r="B11" s="15" t="s">
        <v>47</v>
      </c>
      <c r="C11" s="48" t="s">
        <v>14</v>
      </c>
      <c r="D11" s="48">
        <v>480000</v>
      </c>
      <c r="E11" s="50">
        <v>690000</v>
      </c>
      <c r="F11" s="49">
        <v>164000</v>
      </c>
      <c r="G11" s="48" t="s">
        <v>14</v>
      </c>
      <c r="H11" s="48" t="s">
        <v>14</v>
      </c>
      <c r="I11" s="48" t="s">
        <v>14</v>
      </c>
      <c r="J11" s="48" t="s">
        <v>14</v>
      </c>
      <c r="K11" s="48">
        <v>440000</v>
      </c>
      <c r="L11" s="48">
        <v>459000</v>
      </c>
      <c r="M11" s="48">
        <v>358000</v>
      </c>
      <c r="N11" s="48">
        <v>515000</v>
      </c>
      <c r="O11" s="48" t="s">
        <v>14</v>
      </c>
      <c r="P11" s="48" t="s">
        <v>14</v>
      </c>
      <c r="Q11" s="48">
        <v>359000</v>
      </c>
      <c r="R11" s="48">
        <v>482000</v>
      </c>
      <c r="S11" s="48" t="s">
        <v>14</v>
      </c>
      <c r="T11" s="48" t="s">
        <v>14</v>
      </c>
      <c r="U11" s="48" t="s">
        <v>14</v>
      </c>
      <c r="V11" s="48">
        <v>870000</v>
      </c>
    </row>
    <row r="12" spans="1:23" ht="15.75" thickBot="1" x14ac:dyDescent="0.3">
      <c r="A12" s="46">
        <v>9</v>
      </c>
      <c r="B12" s="33" t="s">
        <v>6</v>
      </c>
      <c r="C12" s="50">
        <v>108800</v>
      </c>
      <c r="D12" s="50">
        <v>437000</v>
      </c>
      <c r="E12" s="50">
        <v>578700</v>
      </c>
      <c r="F12" s="50">
        <v>146800</v>
      </c>
      <c r="G12" s="50">
        <v>319900</v>
      </c>
      <c r="H12" s="50">
        <v>498900</v>
      </c>
      <c r="I12" s="50">
        <v>337800</v>
      </c>
      <c r="J12" s="50">
        <v>218900</v>
      </c>
      <c r="K12" s="50">
        <v>288900</v>
      </c>
      <c r="L12" s="50">
        <v>478800</v>
      </c>
      <c r="M12" s="50">
        <v>327800</v>
      </c>
      <c r="N12" s="50">
        <v>627700</v>
      </c>
      <c r="O12" s="50">
        <v>437000</v>
      </c>
      <c r="P12" s="50">
        <v>226800</v>
      </c>
      <c r="Q12" s="50">
        <v>388900</v>
      </c>
      <c r="R12" s="50">
        <v>589800</v>
      </c>
      <c r="S12" s="50">
        <v>388700</v>
      </c>
      <c r="T12" s="50">
        <v>389800</v>
      </c>
      <c r="U12" s="50">
        <v>199900</v>
      </c>
      <c r="V12" s="50">
        <v>789800</v>
      </c>
    </row>
    <row r="13" spans="1:23" ht="15.75" thickBot="1" x14ac:dyDescent="0.3">
      <c r="A13" s="46">
        <v>10</v>
      </c>
      <c r="B13" s="15" t="s">
        <v>10</v>
      </c>
      <c r="C13" s="48" t="s">
        <v>14</v>
      </c>
      <c r="D13" s="48" t="s">
        <v>14</v>
      </c>
      <c r="E13" s="48" t="s">
        <v>14</v>
      </c>
      <c r="F13" s="48" t="s">
        <v>14</v>
      </c>
      <c r="G13" s="48" t="s">
        <v>14</v>
      </c>
      <c r="H13" s="48" t="s">
        <v>14</v>
      </c>
      <c r="I13" s="48" t="s">
        <v>14</v>
      </c>
      <c r="J13" s="48" t="s">
        <v>14</v>
      </c>
      <c r="K13" s="48" t="s">
        <v>14</v>
      </c>
      <c r="L13" s="49">
        <v>188000</v>
      </c>
      <c r="M13" s="48">
        <v>208000</v>
      </c>
      <c r="N13" s="49">
        <v>167000</v>
      </c>
      <c r="O13" s="48" t="s">
        <v>14</v>
      </c>
      <c r="P13" s="48" t="s">
        <v>14</v>
      </c>
      <c r="Q13" s="48" t="s">
        <v>14</v>
      </c>
      <c r="R13" s="48" t="s">
        <v>14</v>
      </c>
      <c r="S13" s="48" t="s">
        <v>14</v>
      </c>
      <c r="T13" s="48" t="s">
        <v>14</v>
      </c>
      <c r="U13" s="48" t="s">
        <v>14</v>
      </c>
      <c r="V13" s="48">
        <v>538000</v>
      </c>
    </row>
    <row r="14" spans="1:23" ht="15.75" thickBot="1" x14ac:dyDescent="0.3">
      <c r="A14" s="46">
        <v>11</v>
      </c>
      <c r="B14" s="33" t="s">
        <v>48</v>
      </c>
      <c r="C14" s="48" t="s">
        <v>14</v>
      </c>
      <c r="D14" s="48" t="s">
        <v>14</v>
      </c>
      <c r="E14" s="48" t="s">
        <v>14</v>
      </c>
      <c r="F14" s="48" t="s">
        <v>14</v>
      </c>
      <c r="G14" s="48" t="s">
        <v>14</v>
      </c>
      <c r="H14" s="48" t="s">
        <v>14</v>
      </c>
      <c r="I14" s="48" t="s">
        <v>14</v>
      </c>
      <c r="J14" s="48" t="s">
        <v>14</v>
      </c>
      <c r="K14" s="48" t="s">
        <v>14</v>
      </c>
      <c r="L14" s="50">
        <v>110000</v>
      </c>
      <c r="M14" s="50">
        <v>85000</v>
      </c>
      <c r="N14" s="50">
        <v>125000</v>
      </c>
      <c r="O14" s="48" t="s">
        <v>14</v>
      </c>
      <c r="P14" s="48" t="s">
        <v>14</v>
      </c>
      <c r="Q14" s="50">
        <v>90000</v>
      </c>
      <c r="R14" s="50">
        <v>115000</v>
      </c>
      <c r="S14" s="48" t="s">
        <v>14</v>
      </c>
      <c r="T14" s="48" t="s">
        <v>14</v>
      </c>
      <c r="U14" s="48" t="s">
        <v>14</v>
      </c>
      <c r="V14" s="50">
        <v>210000</v>
      </c>
    </row>
    <row r="15" spans="1:23" ht="15.75" thickBot="1" x14ac:dyDescent="0.3">
      <c r="A15" s="46">
        <v>12</v>
      </c>
      <c r="B15" s="9" t="s">
        <v>49</v>
      </c>
      <c r="C15" s="48" t="s">
        <v>14</v>
      </c>
      <c r="D15" s="48" t="s">
        <v>14</v>
      </c>
      <c r="E15" s="48" t="s">
        <v>14</v>
      </c>
      <c r="F15" s="48" t="s">
        <v>14</v>
      </c>
      <c r="G15" s="48" t="s">
        <v>14</v>
      </c>
      <c r="H15" s="48" t="s">
        <v>14</v>
      </c>
      <c r="I15" s="48" t="s">
        <v>14</v>
      </c>
      <c r="J15" s="48" t="s">
        <v>14</v>
      </c>
      <c r="K15" s="48">
        <v>345000</v>
      </c>
      <c r="L15" s="48" t="s">
        <v>14</v>
      </c>
      <c r="M15" s="48" t="s">
        <v>14</v>
      </c>
      <c r="N15" s="48" t="s">
        <v>14</v>
      </c>
      <c r="O15" s="48" t="s">
        <v>14</v>
      </c>
      <c r="P15" s="48" t="s">
        <v>14</v>
      </c>
      <c r="Q15" s="48" t="s">
        <v>14</v>
      </c>
      <c r="R15" s="48" t="s">
        <v>14</v>
      </c>
      <c r="S15" s="48" t="s">
        <v>14</v>
      </c>
      <c r="T15" s="48" t="s">
        <v>14</v>
      </c>
      <c r="U15" s="48" t="s">
        <v>14</v>
      </c>
      <c r="V15" s="48" t="s">
        <v>14</v>
      </c>
    </row>
    <row r="16" spans="1:23" ht="15.75" thickBot="1" x14ac:dyDescent="0.3">
      <c r="A16" s="46">
        <v>13</v>
      </c>
      <c r="B16" s="15" t="s">
        <v>17</v>
      </c>
      <c r="C16" s="48">
        <v>89000</v>
      </c>
      <c r="D16" s="48" t="s">
        <v>14</v>
      </c>
      <c r="E16" s="48" t="s">
        <v>14</v>
      </c>
      <c r="F16" s="48" t="s">
        <v>14</v>
      </c>
      <c r="G16" s="49">
        <v>139000</v>
      </c>
      <c r="H16" s="49">
        <v>297000</v>
      </c>
      <c r="I16" s="49">
        <v>217000</v>
      </c>
      <c r="J16" s="49">
        <v>119000</v>
      </c>
      <c r="K16" s="49">
        <v>119000</v>
      </c>
      <c r="L16" s="48">
        <v>207000</v>
      </c>
      <c r="M16" s="49">
        <v>177000</v>
      </c>
      <c r="N16" s="48">
        <v>247000</v>
      </c>
      <c r="O16" s="48" t="s">
        <v>14</v>
      </c>
      <c r="P16" s="48" t="s">
        <v>14</v>
      </c>
      <c r="Q16" s="49">
        <v>177000</v>
      </c>
      <c r="R16" s="49">
        <v>247000</v>
      </c>
      <c r="S16" s="48" t="s">
        <v>14</v>
      </c>
      <c r="T16" s="49">
        <v>217000</v>
      </c>
      <c r="U16" s="48" t="s">
        <v>14</v>
      </c>
      <c r="V16" s="49">
        <v>397000</v>
      </c>
    </row>
    <row r="17" spans="1:22" ht="15.75" thickBot="1" x14ac:dyDescent="0.3">
      <c r="A17" s="46">
        <v>14</v>
      </c>
      <c r="B17" s="15" t="s">
        <v>50</v>
      </c>
      <c r="C17" s="49">
        <v>70000</v>
      </c>
      <c r="D17" s="48" t="s">
        <v>14</v>
      </c>
      <c r="E17" s="48" t="s">
        <v>14</v>
      </c>
      <c r="F17" s="48" t="s">
        <v>14</v>
      </c>
      <c r="G17" s="48" t="s">
        <v>14</v>
      </c>
      <c r="H17" s="48" t="s">
        <v>14</v>
      </c>
      <c r="I17" s="48" t="s">
        <v>14</v>
      </c>
      <c r="J17" s="48" t="s">
        <v>14</v>
      </c>
      <c r="K17" s="48" t="s">
        <v>14</v>
      </c>
      <c r="L17" s="48">
        <v>290000</v>
      </c>
      <c r="M17" s="48">
        <v>240000</v>
      </c>
      <c r="N17" s="48">
        <v>240000</v>
      </c>
      <c r="O17" s="48" t="s">
        <v>14</v>
      </c>
      <c r="P17" s="48" t="s">
        <v>14</v>
      </c>
      <c r="Q17" s="48">
        <v>240000</v>
      </c>
      <c r="R17" s="48">
        <v>290000</v>
      </c>
      <c r="S17" s="48" t="s">
        <v>14</v>
      </c>
      <c r="T17" s="48" t="s">
        <v>14</v>
      </c>
      <c r="U17" s="48" t="s">
        <v>14</v>
      </c>
      <c r="V17" s="50">
        <v>490000</v>
      </c>
    </row>
    <row r="18" spans="1:22" ht="15.75" thickBot="1" x14ac:dyDescent="0.3">
      <c r="A18" s="46">
        <v>15</v>
      </c>
      <c r="B18" s="9" t="s">
        <v>5</v>
      </c>
      <c r="C18" s="48" t="s">
        <v>14</v>
      </c>
      <c r="D18" s="48" t="s">
        <v>14</v>
      </c>
      <c r="E18" s="48" t="s">
        <v>14</v>
      </c>
      <c r="F18" s="48" t="s">
        <v>14</v>
      </c>
      <c r="G18" s="48" t="s">
        <v>14</v>
      </c>
      <c r="H18" s="48">
        <v>550000</v>
      </c>
      <c r="I18" s="48">
        <v>415000</v>
      </c>
      <c r="J18" s="48">
        <v>205000</v>
      </c>
      <c r="K18" s="48" t="s">
        <v>14</v>
      </c>
      <c r="L18" s="48" t="s">
        <v>14</v>
      </c>
      <c r="M18" s="48" t="s">
        <v>14</v>
      </c>
      <c r="N18" s="48" t="s">
        <v>14</v>
      </c>
      <c r="O18" s="48" t="s">
        <v>14</v>
      </c>
      <c r="P18" s="48" t="s">
        <v>14</v>
      </c>
      <c r="Q18" s="48" t="s">
        <v>14</v>
      </c>
      <c r="R18" s="48" t="s">
        <v>14</v>
      </c>
      <c r="S18" s="48" t="s">
        <v>14</v>
      </c>
      <c r="T18" s="48">
        <v>415000</v>
      </c>
      <c r="U18" s="48" t="s">
        <v>14</v>
      </c>
      <c r="V18" s="48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" sqref="D2:E16"/>
    </sheetView>
  </sheetViews>
  <sheetFormatPr defaultRowHeight="15" x14ac:dyDescent="0.25"/>
  <cols>
    <col min="1" max="1" width="9.140625" style="52"/>
    <col min="2" max="2" width="48.140625" style="47" customWidth="1"/>
    <col min="4" max="4" width="26.28515625" customWidth="1"/>
    <col min="5" max="5" width="36.42578125" customWidth="1"/>
  </cols>
  <sheetData>
    <row r="1" spans="1:5" ht="15.75" thickBot="1" x14ac:dyDescent="0.3"/>
    <row r="2" spans="1:5" ht="15.75" thickBot="1" x14ac:dyDescent="0.3">
      <c r="A2" s="52">
        <v>1</v>
      </c>
      <c r="B2" s="9" t="s">
        <v>44</v>
      </c>
      <c r="D2" s="53" t="s">
        <v>6</v>
      </c>
      <c r="E2" s="54" t="s">
        <v>59</v>
      </c>
    </row>
    <row r="3" spans="1:5" ht="15.75" thickBot="1" x14ac:dyDescent="0.3">
      <c r="A3" s="52">
        <v>2</v>
      </c>
      <c r="B3" s="9" t="s">
        <v>45</v>
      </c>
      <c r="D3" s="55" t="s">
        <v>5</v>
      </c>
      <c r="E3" s="56" t="s">
        <v>60</v>
      </c>
    </row>
    <row r="4" spans="1:5" ht="15.75" thickBot="1" x14ac:dyDescent="0.3">
      <c r="A4" s="52">
        <v>3</v>
      </c>
      <c r="B4" s="9" t="s">
        <v>4</v>
      </c>
      <c r="D4" s="55" t="s">
        <v>7</v>
      </c>
      <c r="E4" s="56" t="s">
        <v>61</v>
      </c>
    </row>
    <row r="5" spans="1:5" ht="15.75" thickBot="1" x14ac:dyDescent="0.3">
      <c r="A5" s="52">
        <v>4</v>
      </c>
      <c r="B5" s="9" t="s">
        <v>7</v>
      </c>
      <c r="D5" s="55" t="s">
        <v>10</v>
      </c>
      <c r="E5" s="56" t="s">
        <v>62</v>
      </c>
    </row>
    <row r="6" spans="1:5" ht="15.75" thickBot="1" x14ac:dyDescent="0.3">
      <c r="A6" s="52">
        <v>5</v>
      </c>
      <c r="B6" s="9" t="s">
        <v>46</v>
      </c>
      <c r="D6" s="55" t="s">
        <v>63</v>
      </c>
      <c r="E6" s="56" t="s">
        <v>64</v>
      </c>
    </row>
    <row r="7" spans="1:5" ht="15.75" thickBot="1" x14ac:dyDescent="0.3">
      <c r="A7" s="52">
        <v>6</v>
      </c>
      <c r="B7" s="9" t="s">
        <v>8</v>
      </c>
      <c r="D7" s="55" t="s">
        <v>9</v>
      </c>
      <c r="E7" s="56" t="s">
        <v>65</v>
      </c>
    </row>
    <row r="8" spans="1:5" ht="15.75" thickBot="1" x14ac:dyDescent="0.3">
      <c r="A8" s="52">
        <v>7</v>
      </c>
      <c r="B8" s="9" t="s">
        <v>9</v>
      </c>
      <c r="D8" s="55" t="s">
        <v>4</v>
      </c>
      <c r="E8" s="56" t="s">
        <v>66</v>
      </c>
    </row>
    <row r="9" spans="1:5" ht="15.75" thickBot="1" x14ac:dyDescent="0.3">
      <c r="A9" s="52">
        <v>8</v>
      </c>
      <c r="B9" s="9" t="s">
        <v>47</v>
      </c>
      <c r="D9" s="55" t="s">
        <v>8</v>
      </c>
      <c r="E9" s="56" t="s">
        <v>67</v>
      </c>
    </row>
    <row r="10" spans="1:5" ht="15.75" thickBot="1" x14ac:dyDescent="0.3">
      <c r="A10" s="52">
        <v>9</v>
      </c>
      <c r="B10" s="9" t="s">
        <v>6</v>
      </c>
      <c r="D10" s="55" t="s">
        <v>68</v>
      </c>
      <c r="E10" s="56" t="s">
        <v>69</v>
      </c>
    </row>
    <row r="11" spans="1:5" ht="15.75" thickBot="1" x14ac:dyDescent="0.3">
      <c r="A11" s="52">
        <v>10</v>
      </c>
      <c r="B11" s="9" t="s">
        <v>10</v>
      </c>
      <c r="D11" s="9" t="s">
        <v>45</v>
      </c>
      <c r="E11" s="56"/>
    </row>
    <row r="12" spans="1:5" ht="15.75" thickBot="1" x14ac:dyDescent="0.3">
      <c r="A12" s="52">
        <v>11</v>
      </c>
      <c r="B12" s="9" t="s">
        <v>48</v>
      </c>
      <c r="D12" s="9" t="s">
        <v>46</v>
      </c>
      <c r="E12" s="56"/>
    </row>
    <row r="13" spans="1:5" ht="15.75" thickBot="1" x14ac:dyDescent="0.3">
      <c r="A13" s="52">
        <v>12</v>
      </c>
      <c r="B13" s="9" t="s">
        <v>49</v>
      </c>
      <c r="D13" s="9" t="s">
        <v>47</v>
      </c>
      <c r="E13" s="56"/>
    </row>
    <row r="14" spans="1:5" ht="15.75" thickBot="1" x14ac:dyDescent="0.3">
      <c r="A14" s="52">
        <v>13</v>
      </c>
      <c r="B14" s="9" t="s">
        <v>17</v>
      </c>
      <c r="D14" s="9" t="s">
        <v>48</v>
      </c>
      <c r="E14" s="56"/>
    </row>
    <row r="15" spans="1:5" ht="15.75" thickBot="1" x14ac:dyDescent="0.3">
      <c r="A15" s="52">
        <v>14</v>
      </c>
      <c r="B15" s="9" t="s">
        <v>50</v>
      </c>
      <c r="D15" s="9" t="s">
        <v>49</v>
      </c>
    </row>
    <row r="16" spans="1:5" ht="15.75" thickBot="1" x14ac:dyDescent="0.3">
      <c r="A16" s="52">
        <v>15</v>
      </c>
      <c r="B16" s="9" t="s">
        <v>5</v>
      </c>
      <c r="D16" s="9" t="s">
        <v>44</v>
      </c>
      <c r="E16" s="56"/>
    </row>
  </sheetData>
  <hyperlinks>
    <hyperlink ref="E2" r:id="rId1" display="mailto:goldnetltd@mail.ru"/>
    <hyperlink ref="E3" r:id="rId2" display="mailto:sufet@mail.ru"/>
    <hyperlink ref="E4" r:id="rId3" display="mailto:gritig@inbox.ru"/>
    <hyperlink ref="E5" r:id="rId4" display="mailto:senlev2011@gmail.com"/>
    <hyperlink ref="E6" r:id="rId5" display="mailto:husali-kamar@mail.ru"/>
    <hyperlink ref="E7" r:id="rId6" display="mailto:Samalia.LLC@mail.ru"/>
    <hyperlink ref="E8" r:id="rId7" display="mailto:shinkentron@gmail.com"/>
    <hyperlink ref="E9" r:id="rId8" display="mailto:arxitects@mail.ru"/>
    <hyperlink ref="E10" r:id="rId9" display="mailto:irtig@inbox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Գնահատում</vt:lpstr>
      <vt:lpstr>Sheet1</vt:lpstr>
      <vt:lpstr>Sheet2</vt:lpstr>
      <vt:lpstr>Գնահատում!Print_Area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dcterms:created xsi:type="dcterms:W3CDTF">2018-12-11T12:34:02Z</dcterms:created>
  <dcterms:modified xsi:type="dcterms:W3CDTF">2019-03-18T11:55:16Z</dcterms:modified>
</cp:coreProperties>
</file>